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Burban\Documents\moje dokumenty kopia\Przetargi\2026\3. Instalacje PV\"/>
    </mc:Choice>
  </mc:AlternateContent>
  <xr:revisionPtr revIDLastSave="0" documentId="13_ncr:1_{2560B66A-5A6C-4E5E-8721-8269A8A02E21}" xr6:coauthVersionLast="47" xr6:coauthVersionMax="47" xr10:uidLastSave="{00000000-0000-0000-0000-000000000000}"/>
  <bookViews>
    <workbookView xWindow="-120" yWindow="-120" windowWidth="29040" windowHeight="15720" xr2:uid="{058C0EC6-A591-4F15-AED6-5C28DE7B8E6F}"/>
  </bookViews>
  <sheets>
    <sheet name="Gminy Powiatu Świdnickiego" sheetId="2" r:id="rId1"/>
  </sheets>
  <externalReferences>
    <externalReference r:id="rId2"/>
  </externalReferences>
  <definedNames>
    <definedName name="_xlnm._FilterDatabase" localSheetId="0" hidden="1">'Gminy Powiatu Świdnickiego'!$A$6:$DG$16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6" i="2" l="1"/>
  <c r="AQ16" i="2"/>
  <c r="AM16" i="2"/>
  <c r="AC11" i="2"/>
  <c r="BD7" i="2" l="1"/>
  <c r="BD8" i="2"/>
  <c r="BD9" i="2"/>
  <c r="BD10" i="2"/>
  <c r="BD11" i="2"/>
  <c r="BD12" i="2"/>
  <c r="BD13" i="2"/>
  <c r="BD14" i="2"/>
  <c r="BD15" i="2"/>
  <c r="BA15" i="2" l="1"/>
  <c r="BB15" i="2" s="1"/>
  <c r="AY15" i="2"/>
  <c r="AW15" i="2"/>
  <c r="BC15" i="2" s="1"/>
  <c r="BA14" i="2"/>
  <c r="BB14" i="2" s="1"/>
  <c r="AY14" i="2"/>
  <c r="AW14" i="2"/>
  <c r="BC14" i="2" s="1"/>
  <c r="BA13" i="2"/>
  <c r="BB13" i="2" s="1"/>
  <c r="AY13" i="2"/>
  <c r="AW13" i="2"/>
  <c r="BC13" i="2" s="1"/>
  <c r="BA12" i="2"/>
  <c r="BB12" i="2" s="1"/>
  <c r="AY12" i="2"/>
  <c r="AW12" i="2"/>
  <c r="BC12" i="2" s="1"/>
  <c r="BA11" i="2"/>
  <c r="BB11" i="2" s="1"/>
  <c r="AY11" i="2"/>
  <c r="AW11" i="2"/>
  <c r="BC11" i="2" s="1"/>
  <c r="BA10" i="2"/>
  <c r="BB10" i="2" s="1"/>
  <c r="AY10" i="2"/>
  <c r="AW10" i="2"/>
  <c r="BC10" i="2" s="1"/>
  <c r="AY9" i="2"/>
  <c r="BA8" i="2"/>
  <c r="BB8" i="2" s="1"/>
  <c r="AY8" i="2"/>
  <c r="AW8" i="2"/>
  <c r="BC8" i="2" s="1"/>
  <c r="BA7" i="2"/>
  <c r="BB7" i="2" s="1"/>
  <c r="AY7" i="2"/>
  <c r="AW7" i="2"/>
  <c r="BC7" i="2" s="1"/>
  <c r="AJ15" i="2"/>
  <c r="AN15" i="2" s="1"/>
  <c r="AC15" i="2"/>
  <c r="AJ14" i="2"/>
  <c r="AN14" i="2" s="1"/>
  <c r="AC14" i="2"/>
  <c r="AJ13" i="2"/>
  <c r="AN13" i="2" s="1"/>
  <c r="AC13" i="2"/>
  <c r="AJ12" i="2"/>
  <c r="AJ11" i="2"/>
  <c r="AJ10" i="2"/>
  <c r="AN10" i="2" s="1"/>
  <c r="AC10" i="2"/>
  <c r="AJ9" i="2"/>
  <c r="AC9" i="2"/>
  <c r="AJ8" i="2"/>
  <c r="AN8" i="2" s="1"/>
  <c r="AC8" i="2"/>
  <c r="AT16" i="2"/>
  <c r="AJ7" i="2"/>
  <c r="AN7" i="2" s="1"/>
  <c r="AC7" i="2"/>
  <c r="AW9" i="2" l="1"/>
  <c r="BC9" i="2" s="1"/>
  <c r="AK16" i="2"/>
  <c r="AJ16" i="2"/>
  <c r="AN11" i="2"/>
  <c r="AL9" i="2"/>
  <c r="AL16" i="2" s="1"/>
  <c r="AN16" i="2" l="1"/>
  <c r="AN9" i="2"/>
  <c r="BA9" i="2"/>
  <c r="BB9" i="2" s="1"/>
  <c r="AJ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tc={C5A96537-78E0-4DB3-85ED-EFB9F4E58817}</author>
    <author>Firma</author>
  </authors>
  <commentList>
    <comment ref="AG8" authorId="0" shapeId="0" xr:uid="{DF899141-1456-44D5-BA5D-C775BCB9A4C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Tylko ESS</t>
      </text>
    </comment>
    <comment ref="AQ16" authorId="1" shapeId="0" xr:uid="{AFFE9DE5-08A3-43D1-97D4-0E221DB6F2E6}">
      <text>
        <r>
          <rPr>
            <b/>
            <sz val="9"/>
            <color indexed="81"/>
            <rFont val="Tahoma"/>
            <family val="2"/>
            <charset val="238"/>
          </rPr>
          <t>Firma:</t>
        </r>
        <r>
          <rPr>
            <sz val="9"/>
            <color indexed="81"/>
            <rFont val="Tahoma"/>
            <family val="2"/>
            <charset val="238"/>
          </rPr>
          <t xml:space="preserve">
bez uwzględnienia energii z dwóch źródeł spoza projektu
</t>
        </r>
      </text>
    </comment>
    <comment ref="AR16" authorId="1" shapeId="0" xr:uid="{7BD6F9B0-ABDB-46A5-8737-1394B99D95C4}">
      <text>
        <r>
          <rPr>
            <b/>
            <sz val="9"/>
            <color indexed="81"/>
            <rFont val="Tahoma"/>
            <family val="2"/>
            <charset val="238"/>
          </rPr>
          <t>Firma:</t>
        </r>
        <r>
          <rPr>
            <sz val="9"/>
            <color indexed="81"/>
            <rFont val="Tahoma"/>
            <family val="2"/>
            <charset val="238"/>
          </rPr>
          <t xml:space="preserve">
bez uwzględnienia energii z dwóch źródeł spoza projektu
</t>
        </r>
      </text>
    </comment>
  </commentList>
</comments>
</file>

<file path=xl/sharedStrings.xml><?xml version="1.0" encoding="utf-8"?>
<sst xmlns="http://schemas.openxmlformats.org/spreadsheetml/2006/main" count="209" uniqueCount="124">
  <si>
    <t>warunki dla EES</t>
  </si>
  <si>
    <t>internet</t>
  </si>
  <si>
    <t>Gdzie</t>
  </si>
  <si>
    <t>L.p.</t>
  </si>
  <si>
    <t>Dane od Gminy</t>
  </si>
  <si>
    <t>Dane na podstawie Audytu cz. II</t>
  </si>
  <si>
    <t>Stopień pokrycia potrzeb obiektu
%</t>
  </si>
  <si>
    <t>Wskaźniki produktu i rezultatu do wniosku</t>
  </si>
  <si>
    <t>Dane na podstawie Audytu cz. I</t>
  </si>
  <si>
    <t>Ludność objęta projektami w ramach strategii zintegrowanego rozwoju terytorialnego (WLWK-RCO074)
szt.</t>
  </si>
  <si>
    <t>Dodatkowa zdolność wytwarzania energii elektrycznej ze źródeł OZE (WLWK-PLRO026)
MW</t>
  </si>
  <si>
    <t>Liczba wybudowanych jednostek wytwarzania energii elektrycznej z OZE (WLWK-PLRO034)
szt.</t>
  </si>
  <si>
    <t>Pojemność magazynów energii elektrycznej (WLWK-PLRO208)
MWh</t>
  </si>
  <si>
    <t>Liczba powstałych magazynów energii elektrycznej (WLWKPLRO238)
szt.</t>
  </si>
  <si>
    <t>Ilość wytworzonej energii elektrycznej ze źródeł OZE (WLWK-PLRR013)
MWh/rok</t>
  </si>
  <si>
    <t>Szacowana emisja gazów cieplarnianych (WLWK-RCR029)
tony równoważnika CO2/rok</t>
  </si>
  <si>
    <t>Dodatkowa moc zainstalowana odnawialnych źródeł energii (WLWK-RCR032)
MW</t>
  </si>
  <si>
    <t>Ilość zmagazynowanej energii w magazynie energii (ilość energii dostarczona do magazynu) elektrycznej (WLWKPLRR108)
MWh/rok</t>
  </si>
  <si>
    <t>Powiat</t>
  </si>
  <si>
    <t>Gmina</t>
  </si>
  <si>
    <t>Miejscowość</t>
  </si>
  <si>
    <t>Kod</t>
  </si>
  <si>
    <t>Nr działki gruntu</t>
  </si>
  <si>
    <t>NIP</t>
  </si>
  <si>
    <t>nie</t>
  </si>
  <si>
    <t>Ilość PPE (punktów poboru energii) dla obiektu</t>
  </si>
  <si>
    <t>Likalizacja systemu PV</t>
  </si>
  <si>
    <t>Maksymalna moc do OOŚ
kWp</t>
  </si>
  <si>
    <t>Maksymalna pojemność magazynu energii w kWh
do OOŚ</t>
  </si>
  <si>
    <r>
      <t xml:space="preserve">Czy obiekt jest objęty jakąś formą ochrony zabytków
- </t>
    </r>
    <r>
      <rPr>
        <sz val="11"/>
        <color theme="1"/>
        <rFont val="Calibri"/>
        <family val="2"/>
      </rPr>
      <t xml:space="preserve">gminna ewidencja zabytków (GEZ)
- rejestr konserwatora (RKZ) 
</t>
    </r>
    <r>
      <rPr>
        <i/>
        <sz val="11"/>
        <color theme="1"/>
        <rFont val="Calibri"/>
        <family val="2"/>
      </rPr>
      <t>- wpisz odpowiedni skrót</t>
    </r>
  </si>
  <si>
    <r>
      <t xml:space="preserve">Moc przyłączeniowa
</t>
    </r>
    <r>
      <rPr>
        <sz val="11"/>
        <color theme="1"/>
        <rFont val="Calibri"/>
        <family val="2"/>
      </rPr>
      <t xml:space="preserve">(w kW)
</t>
    </r>
    <r>
      <rPr>
        <sz val="11"/>
        <color rgb="FFFF0000"/>
        <rFont val="Calibri"/>
        <family val="2"/>
      </rPr>
      <t>info w umowie przyłączeniowej</t>
    </r>
  </si>
  <si>
    <r>
      <t xml:space="preserve">Moc umowna
</t>
    </r>
    <r>
      <rPr>
        <sz val="11"/>
        <color theme="1"/>
        <rFont val="Calibri"/>
        <family val="2"/>
      </rPr>
      <t xml:space="preserve">(w kW)
</t>
    </r>
    <r>
      <rPr>
        <sz val="11"/>
        <color rgb="FFFF0000"/>
        <rFont val="Calibri"/>
        <family val="2"/>
      </rPr>
      <t>informacja na fakturze</t>
    </r>
  </si>
  <si>
    <r>
      <t xml:space="preserve">Roczne zużycie energi
</t>
    </r>
    <r>
      <rPr>
        <sz val="11"/>
        <color theme="1"/>
        <rFont val="Calibri"/>
        <family val="2"/>
      </rPr>
      <t xml:space="preserve">(w kWh)
</t>
    </r>
    <r>
      <rPr>
        <sz val="11"/>
        <color rgb="FFFF0000"/>
        <rFont val="Calibri"/>
        <family val="2"/>
      </rPr>
      <t>info na fakturach</t>
    </r>
  </si>
  <si>
    <r>
      <t xml:space="preserve">Roczne zużycie energii za 2023 r. według Profilu z TD
</t>
    </r>
    <r>
      <rPr>
        <sz val="11"/>
        <color theme="1"/>
        <rFont val="Calibri"/>
        <family val="2"/>
      </rPr>
      <t>kWh</t>
    </r>
  </si>
  <si>
    <r>
      <t xml:space="preserve">Ilość modułów istniejącego 
</t>
    </r>
    <r>
      <rPr>
        <sz val="11"/>
        <color theme="1"/>
        <rFont val="Calibri"/>
        <family val="2"/>
      </rPr>
      <t>szt</t>
    </r>
  </si>
  <si>
    <r>
      <t xml:space="preserve">Ilość modułów planowanego systemu PV
</t>
    </r>
    <r>
      <rPr>
        <sz val="11"/>
        <color theme="1"/>
        <rFont val="Calibri"/>
        <family val="2"/>
      </rPr>
      <t>szt.</t>
    </r>
  </si>
  <si>
    <r>
      <t xml:space="preserve">Maksymalna moc planowanego systemu PV
</t>
    </r>
    <r>
      <rPr>
        <sz val="11"/>
        <color theme="1"/>
        <rFont val="Calibri"/>
        <family val="2"/>
      </rPr>
      <t>kWp</t>
    </r>
  </si>
  <si>
    <r>
      <t xml:space="preserve">Wskaźnik produktywności 
</t>
    </r>
    <r>
      <rPr>
        <sz val="11"/>
        <color theme="1"/>
        <rFont val="Calibri"/>
        <family val="2"/>
      </rPr>
      <t>kWh/kWp</t>
    </r>
  </si>
  <si>
    <r>
      <t xml:space="preserve">Planowana roczna produkcja energii 
</t>
    </r>
    <r>
      <rPr>
        <sz val="11"/>
        <color theme="1"/>
        <rFont val="Calibri"/>
        <family val="2"/>
      </rPr>
      <t>kWh</t>
    </r>
  </si>
  <si>
    <r>
      <t xml:space="preserve">Dobrana moc systemu PV 
</t>
    </r>
    <r>
      <rPr>
        <sz val="11"/>
        <color theme="1"/>
        <rFont val="Calibri"/>
        <family val="2"/>
      </rPr>
      <t>kWp</t>
    </r>
  </si>
  <si>
    <r>
      <t xml:space="preserve">Planowana roczna produkcja energii
</t>
    </r>
    <r>
      <rPr>
        <sz val="11"/>
        <color theme="1"/>
        <rFont val="Calibri"/>
        <family val="2"/>
      </rPr>
      <t>kWh</t>
    </r>
  </si>
  <si>
    <r>
      <t xml:space="preserve">Dobrana pojemność magazynu energii 
</t>
    </r>
    <r>
      <rPr>
        <sz val="11"/>
        <color theme="1"/>
        <rFont val="Calibri"/>
        <family val="2"/>
      </rPr>
      <t>kWh</t>
    </r>
  </si>
  <si>
    <r>
      <t xml:space="preserve">Koszty przygotowania inwestycji
</t>
    </r>
    <r>
      <rPr>
        <sz val="11"/>
        <color theme="1"/>
        <rFont val="Calibri"/>
        <family val="2"/>
      </rPr>
      <t>pln</t>
    </r>
  </si>
  <si>
    <t>Świdnicki</t>
  </si>
  <si>
    <t>GMINA DOBROMIERZ</t>
  </si>
  <si>
    <t>Program rozwoju energetyki komunalnej na terenie gmin powiatu świdnickiego</t>
  </si>
  <si>
    <r>
      <t xml:space="preserve">Energia ekspotowana
</t>
    </r>
    <r>
      <rPr>
        <sz val="11"/>
        <color theme="1"/>
        <rFont val="Calibri"/>
        <family val="2"/>
        <charset val="238"/>
      </rPr>
      <t>kWh</t>
    </r>
  </si>
  <si>
    <r>
      <t xml:space="preserve">Roczne zużycie energii za ostatnie 12 miesięcy na podstawie profilu poboru
</t>
    </r>
    <r>
      <rPr>
        <sz val="11"/>
        <color theme="1"/>
        <rFont val="Calibri"/>
        <family val="2"/>
      </rPr>
      <t>kWh</t>
    </r>
  </si>
  <si>
    <t>Dobromierz</t>
  </si>
  <si>
    <t>Czernica</t>
  </si>
  <si>
    <t>Szkoła Podstawowa w Gniewkowie</t>
  </si>
  <si>
    <t>Roztoka</t>
  </si>
  <si>
    <t>Kłaczyna</t>
  </si>
  <si>
    <t>Gniewków</t>
  </si>
  <si>
    <r>
      <t xml:space="preserve">Koszt inwestycji dla mocy docelowej netto
</t>
    </r>
    <r>
      <rPr>
        <sz val="11"/>
        <color theme="1"/>
        <rFont val="Calibri"/>
        <family val="2"/>
      </rPr>
      <t>pln</t>
    </r>
  </si>
  <si>
    <t>ok</t>
  </si>
  <si>
    <t>GEZ</t>
  </si>
  <si>
    <t>?</t>
  </si>
  <si>
    <t>250/1</t>
  </si>
  <si>
    <t>145/1</t>
  </si>
  <si>
    <r>
      <rPr>
        <b/>
        <sz val="9"/>
        <color theme="1"/>
        <rFont val="Calibri"/>
        <family val="2"/>
        <charset val="238"/>
        <scheme val="minor"/>
      </rPr>
      <t>PV na dachu płaskim</t>
    </r>
    <r>
      <rPr>
        <sz val="9"/>
        <color theme="1"/>
        <rFont val="Calibri"/>
        <family val="2"/>
        <charset val="238"/>
        <scheme val="minor"/>
      </rPr>
      <t xml:space="preserve"> membranowym/papowym,
ESS w pomieszczeniu technicznym</t>
    </r>
  </si>
  <si>
    <r>
      <rPr>
        <b/>
        <sz val="9"/>
        <color theme="1"/>
        <rFont val="Calibri"/>
        <family val="2"/>
        <charset val="238"/>
        <scheme val="minor"/>
      </rPr>
      <t>PV na dachu płaskim</t>
    </r>
    <r>
      <rPr>
        <sz val="9"/>
        <color theme="1"/>
        <rFont val="Calibri"/>
        <family val="2"/>
        <charset val="238"/>
        <scheme val="minor"/>
      </rPr>
      <t xml:space="preserve"> papowym,
ESS w pomieszczeniu technicznym z rozdzielnią el.</t>
    </r>
  </si>
  <si>
    <r>
      <rPr>
        <b/>
        <sz val="9"/>
        <color theme="1"/>
        <rFont val="Calibri"/>
        <family val="2"/>
        <charset val="238"/>
        <scheme val="minor"/>
      </rPr>
      <t>PV na dachu prawie płaskim</t>
    </r>
    <r>
      <rPr>
        <sz val="9"/>
        <color theme="1"/>
        <rFont val="Calibri"/>
        <family val="2"/>
        <charset val="238"/>
        <scheme val="minor"/>
      </rPr>
      <t xml:space="preserve"> z blachy trapezowej,
ESS w pomieszczeniu technicznym z rozdzielnią el.</t>
    </r>
  </si>
  <si>
    <r>
      <rPr>
        <b/>
        <sz val="9"/>
        <color theme="1"/>
        <rFont val="Calibri"/>
        <family val="2"/>
        <charset val="238"/>
        <scheme val="minor"/>
      </rPr>
      <t>PV na dachu skośnym, dwupołaciowym, kryty dachówką zakładkową</t>
    </r>
    <r>
      <rPr>
        <sz val="9"/>
        <color theme="1"/>
        <rFont val="Calibri"/>
        <family val="2"/>
        <charset val="238"/>
        <scheme val="minor"/>
      </rPr>
      <t>,
ESS w pomieszczeniu technicznym z rozdzielnią el. w przyziemiu</t>
    </r>
  </si>
  <si>
    <r>
      <rPr>
        <b/>
        <sz val="9"/>
        <color theme="1"/>
        <rFont val="Calibri"/>
        <family val="2"/>
        <charset val="238"/>
        <scheme val="minor"/>
      </rPr>
      <t>PV na dachu skośnym, dwupołaciowym, kryty blachodachówką</t>
    </r>
    <r>
      <rPr>
        <sz val="9"/>
        <color theme="1"/>
        <rFont val="Calibri"/>
        <family val="2"/>
        <charset val="238"/>
        <scheme val="minor"/>
      </rPr>
      <t>,
ESS w pomieszczeniu technicznym na parterze</t>
    </r>
  </si>
  <si>
    <r>
      <t xml:space="preserve">Koszt brutto zarządzania projektem
</t>
    </r>
    <r>
      <rPr>
        <sz val="11"/>
        <color theme="1"/>
        <rFont val="Calibri"/>
        <family val="2"/>
        <charset val="238"/>
      </rPr>
      <t>pln</t>
    </r>
  </si>
  <si>
    <t>Uwagi</t>
  </si>
  <si>
    <r>
      <t>Moc istniejącego systemu PV</t>
    </r>
    <r>
      <rPr>
        <sz val="11"/>
        <color theme="1"/>
        <rFont val="Calibri"/>
        <family val="2"/>
      </rPr>
      <t xml:space="preserve"> 
kWp</t>
    </r>
  </si>
  <si>
    <r>
      <t xml:space="preserve">Energia wykorzystana dzięki magazynowi
</t>
    </r>
    <r>
      <rPr>
        <sz val="11"/>
        <color theme="1"/>
        <rFont val="Calibri"/>
        <family val="2"/>
      </rPr>
      <t>kWh</t>
    </r>
  </si>
  <si>
    <r>
      <t xml:space="preserve">Obręb
</t>
    </r>
    <r>
      <rPr>
        <sz val="11"/>
        <color theme="1"/>
        <rFont val="Calibri"/>
        <family val="2"/>
        <charset val="238"/>
      </rPr>
      <t>(nazwa i numer)</t>
    </r>
  </si>
  <si>
    <r>
      <t xml:space="preserve">Czy działka gruntu leży na obszarze chronionym Natura 2000
</t>
    </r>
    <r>
      <rPr>
        <sz val="11"/>
        <color theme="1"/>
        <rFont val="Calibri"/>
        <family val="2"/>
        <charset val="238"/>
      </rPr>
      <t>(tak, nie)</t>
    </r>
  </si>
  <si>
    <t>Nr dokumentacji</t>
  </si>
  <si>
    <t>58-172</t>
  </si>
  <si>
    <t>Czernica 003</t>
  </si>
  <si>
    <t>884-23-65-479</t>
  </si>
  <si>
    <t>1/2024/D</t>
  </si>
  <si>
    <t>58-173</t>
  </si>
  <si>
    <t>Roztoka 0011</t>
  </si>
  <si>
    <t>2/2024/D</t>
  </si>
  <si>
    <t>43, 586/6</t>
  </si>
  <si>
    <t xml:space="preserve">nie </t>
  </si>
  <si>
    <t>3/2024/D</t>
  </si>
  <si>
    <t>58-170</t>
  </si>
  <si>
    <t>Dobromierz 0004</t>
  </si>
  <si>
    <t>117/1, 117/2</t>
  </si>
  <si>
    <t>4/2024/D</t>
  </si>
  <si>
    <t>Gniewków 0006</t>
  </si>
  <si>
    <t>5/2024/D</t>
  </si>
  <si>
    <t>instalacja 40 kWp na dachu, falownik Sungrow</t>
  </si>
  <si>
    <t>61, 64, 573</t>
  </si>
  <si>
    <t>6/2024/D</t>
  </si>
  <si>
    <t>instalacja 40 kWp na gruncie, falownik Sofar</t>
  </si>
  <si>
    <t>7/2024/D</t>
  </si>
  <si>
    <t>wyszła mi inna produkcja i efwkywność ale różnice niewielkie</t>
  </si>
  <si>
    <t>Kłaczyna 0009</t>
  </si>
  <si>
    <t>373/1, 373/2</t>
  </si>
  <si>
    <t>8/2024/D</t>
  </si>
  <si>
    <t>52/9</t>
  </si>
  <si>
    <t>9/2024/D</t>
  </si>
  <si>
    <t>Adres</t>
  </si>
  <si>
    <t>Oczyszczalnia Ścieków w Czernicy</t>
  </si>
  <si>
    <t>ul. Sportowa 2</t>
  </si>
  <si>
    <t>ul. 3 Maja 53</t>
  </si>
  <si>
    <t>OSP Roztoka</t>
  </si>
  <si>
    <t>ul. Podgórna 2</t>
  </si>
  <si>
    <t>Gniewków 3</t>
  </si>
  <si>
    <t>ul. Jana Pawła II 9</t>
  </si>
  <si>
    <t>Czernica 8</t>
  </si>
  <si>
    <t xml:space="preserve">Świetlica Wiejska w Czernicy
</t>
  </si>
  <si>
    <t xml:space="preserve"> Kłaczyna 94A</t>
  </si>
  <si>
    <t xml:space="preserve">Świetlica Wiejska w Kłaczynie
</t>
  </si>
  <si>
    <t>ul. 3 Maja 61</t>
  </si>
  <si>
    <t>Świetlica Wiejska w Roztoce</t>
  </si>
  <si>
    <t>Szkoła Podstawowa w Roztoce</t>
  </si>
  <si>
    <t>Szkoła Podstawowa w Dobromierzu</t>
  </si>
  <si>
    <t>Orlik Roztoka</t>
  </si>
  <si>
    <r>
      <rPr>
        <b/>
        <sz val="20"/>
        <color theme="1"/>
        <rFont val="Calibri"/>
        <family val="2"/>
      </rPr>
      <t>153/24</t>
    </r>
    <r>
      <rPr>
        <b/>
        <sz val="11"/>
        <color theme="1"/>
        <rFont val="Calibri"/>
        <family val="2"/>
      </rPr>
      <t xml:space="preserve">
Dane adresowe obiektu </t>
    </r>
    <r>
      <rPr>
        <sz val="11"/>
        <color theme="1"/>
        <rFont val="Calibri"/>
        <family val="2"/>
      </rPr>
      <t>(miejscowość, ulica)</t>
    </r>
  </si>
  <si>
    <t>kWp</t>
  </si>
  <si>
    <t>kWh</t>
  </si>
  <si>
    <r>
      <t xml:space="preserve">Szacowany koszt inwestycji w samo PV
</t>
    </r>
    <r>
      <rPr>
        <sz val="11"/>
        <color theme="1"/>
        <rFont val="Calibri"/>
        <family val="2"/>
      </rPr>
      <t>pln</t>
    </r>
  </si>
  <si>
    <r>
      <t xml:space="preserve">Cena netto
</t>
    </r>
    <r>
      <rPr>
        <sz val="11"/>
        <color theme="1"/>
        <rFont val="Calibri"/>
        <family val="2"/>
      </rPr>
      <t>pln</t>
    </r>
  </si>
  <si>
    <r>
      <t xml:space="preserve">Cena brutto
</t>
    </r>
    <r>
      <rPr>
        <sz val="11"/>
        <color theme="1"/>
        <rFont val="Calibri"/>
        <family val="2"/>
      </rPr>
      <t>pln</t>
    </r>
  </si>
  <si>
    <t>24/1</t>
  </si>
  <si>
    <t>Oferowane rozwiązanie (Model i producent)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</si>
</sst>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B050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20"/>
      <color theme="1"/>
      <name val="Calibri"/>
      <family val="2"/>
    </font>
    <font>
      <sz val="9"/>
      <color indexed="81"/>
      <name val="Tahoma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9999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38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rgb="FF9999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0" borderId="0" xfId="0" applyFont="1" applyAlignment="1">
      <alignment wrapText="1"/>
    </xf>
    <xf numFmtId="0" fontId="0" fillId="10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10" borderId="0" xfId="0" applyFont="1" applyFill="1" applyAlignment="1">
      <alignment horizontal="left" vertical="center"/>
    </xf>
    <xf numFmtId="0" fontId="0" fillId="9" borderId="0" xfId="0" applyFill="1"/>
    <xf numFmtId="0" fontId="3" fillId="3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12" borderId="5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5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3" fontId="6" fillId="5" borderId="13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0" fillId="0" borderId="1" xfId="0" applyBorder="1"/>
    <xf numFmtId="0" fontId="0" fillId="13" borderId="5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1" fillId="12" borderId="5" xfId="0" applyFont="1" applyFill="1" applyBorder="1" applyAlignment="1">
      <alignment horizontal="center" vertical="center" wrapText="1"/>
    </xf>
    <xf numFmtId="3" fontId="0" fillId="14" borderId="14" xfId="0" applyNumberFormat="1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 wrapText="1"/>
    </xf>
    <xf numFmtId="165" fontId="0" fillId="14" borderId="15" xfId="0" applyNumberFormat="1" applyFill="1" applyBorder="1" applyAlignment="1">
      <alignment horizontal="center" vertical="center" wrapText="1"/>
    </xf>
    <xf numFmtId="4" fontId="22" fillId="0" borderId="5" xfId="0" applyNumberFormat="1" applyFont="1" applyBorder="1" applyAlignment="1">
      <alignment horizontal="center" vertical="center" wrapText="1"/>
    </xf>
    <xf numFmtId="0" fontId="20" fillId="12" borderId="5" xfId="0" applyFont="1" applyFill="1" applyBorder="1" applyAlignment="1">
      <alignment horizontal="center" vertical="center" wrapText="1"/>
    </xf>
    <xf numFmtId="0" fontId="23" fillId="12" borderId="5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165" fontId="0" fillId="14" borderId="5" xfId="0" applyNumberFormat="1" applyFill="1" applyBorder="1" applyAlignment="1">
      <alignment horizontal="center" vertical="center" wrapText="1"/>
    </xf>
    <xf numFmtId="4" fontId="0" fillId="14" borderId="5" xfId="0" applyNumberFormat="1" applyFill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 wrapText="1"/>
    </xf>
    <xf numFmtId="0" fontId="20" fillId="15" borderId="1" xfId="0" applyFont="1" applyFill="1" applyBorder="1"/>
    <xf numFmtId="4" fontId="24" fillId="15" borderId="1" xfId="0" applyNumberFormat="1" applyFont="1" applyFill="1" applyBorder="1"/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0" fontId="19" fillId="0" borderId="17" xfId="0" applyNumberFormat="1" applyFont="1" applyBorder="1" applyAlignment="1">
      <alignment horizontal="center" vertical="center" wrapText="1"/>
    </xf>
    <xf numFmtId="4" fontId="27" fillId="0" borderId="17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28" fillId="0" borderId="17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ropbox\Dropbox\ots\DOB&#211;R%20MAGAZYN&#211;W\Dane%20do%20audytu%20cz.%20II\4.%20Gmina%20Bielawa\Audyty%20cz.%20II\Carport%20przy%20UM_Bielawa\Carport%20przy%20UM_Bielawa%20-%20Audyt.xlsx" TargetMode="External"/><Relationship Id="rId1" Type="http://schemas.openxmlformats.org/officeDocument/2006/relationships/externalLinkPath" Target="file:///D:\dropbox\Dropbox\ots\DOB&#211;R%20MAGAZYN&#211;W\Dane%20do%20audytu%20cz.%20II\4.%20Gmina%20Bielawa\Audyty%20cz.%20II\Carport%20przy%20UM_Bielawa\Carport%20przy%20UM_Bielawa%20-%20Audy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fil produkc i poboru energii"/>
      <sheetName val="Dane dla wybranego wariantu"/>
      <sheetName val="Obliczenia"/>
      <sheetName val="Audyt"/>
    </sheetNames>
    <sheetDataSet>
      <sheetData sheetId="0" refreshError="1"/>
      <sheetData sheetId="1" refreshError="1"/>
      <sheetData sheetId="2" refreshError="1"/>
      <sheetData sheetId="3" refreshError="1">
        <row r="93">
          <cell r="E93">
            <v>64290.461000000003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 Ry" id="{6936717E-30F9-4DCC-817C-5BBFB0B0A0CB}" userId="fb0541ab8257dcad" providerId="Windows Liv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G8" dT="2024-11-03T15:07:07.27" personId="{6936717E-30F9-4DCC-817C-5BBFB0B0A0CB}" id="{C5A96537-78E0-4DB3-85ED-EFB9F4E58817}">
    <text>Tylko ESS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4A7C-C086-45C2-9089-D490FC658265}">
  <sheetPr>
    <pageSetUpPr fitToPage="1"/>
  </sheetPr>
  <dimension ref="A1:DG27"/>
  <sheetViews>
    <sheetView tabSelected="1" topLeftCell="A6" zoomScale="90" zoomScaleNormal="90" workbookViewId="0">
      <pane xSplit="2" ySplit="1" topLeftCell="AJ7" activePane="bottomRight" state="frozen"/>
      <selection activeCell="A6" sqref="A6"/>
      <selection pane="topRight" activeCell="C6" sqref="C6"/>
      <selection pane="bottomLeft" activeCell="A7" sqref="A7"/>
      <selection pane="bottomRight" activeCell="AU7" sqref="AU7"/>
    </sheetView>
  </sheetViews>
  <sheetFormatPr defaultColWidth="8.7109375" defaultRowHeight="15" x14ac:dyDescent="0.25"/>
  <cols>
    <col min="2" max="4" width="27.28515625" customWidth="1"/>
    <col min="5" max="5" width="11.28515625" customWidth="1"/>
    <col min="6" max="6" width="11.42578125" customWidth="1"/>
    <col min="7" max="7" width="12.28515625" customWidth="1"/>
    <col min="8" max="8" width="8.140625" customWidth="1"/>
    <col min="9" max="9" width="16" customWidth="1"/>
    <col min="10" max="10" width="8.7109375" customWidth="1"/>
    <col min="11" max="11" width="15.7109375" customWidth="1"/>
    <col min="12" max="12" width="15.140625" customWidth="1"/>
    <col min="13" max="13" width="17.28515625" customWidth="1"/>
    <col min="14" max="14" width="13.7109375" customWidth="1"/>
    <col min="15" max="16" width="14.7109375" customWidth="1"/>
    <col min="17" max="17" width="14.7109375" hidden="1" customWidth="1"/>
    <col min="18" max="18" width="18.7109375" customWidth="1"/>
    <col min="19" max="19" width="14.42578125" customWidth="1"/>
    <col min="20" max="20" width="11.42578125" customWidth="1"/>
    <col min="21" max="21" width="12.140625" customWidth="1"/>
    <col min="22" max="23" width="13.7109375" customWidth="1"/>
    <col min="24" max="24" width="10.28515625" hidden="1" customWidth="1"/>
    <col min="25" max="25" width="10.7109375" hidden="1" customWidth="1"/>
    <col min="26" max="26" width="11.28515625" hidden="1" customWidth="1"/>
    <col min="27" max="27" width="12.7109375" hidden="1" customWidth="1"/>
    <col min="28" max="28" width="12" hidden="1" customWidth="1"/>
    <col min="29" max="29" width="10.42578125" hidden="1" customWidth="1"/>
    <col min="30" max="30" width="11.140625" hidden="1" customWidth="1"/>
    <col min="31" max="32" width="8.7109375" hidden="1" customWidth="1"/>
    <col min="33" max="34" width="20.7109375" hidden="1" customWidth="1"/>
    <col min="35" max="35" width="14.28515625" hidden="1" customWidth="1"/>
    <col min="36" max="36" width="14.42578125" customWidth="1"/>
    <col min="37" max="37" width="9.140625" bestFit="1" customWidth="1"/>
    <col min="38" max="38" width="12.42578125" customWidth="1"/>
    <col min="39" max="39" width="10.7109375" customWidth="1"/>
    <col min="40" max="40" width="11.7109375" customWidth="1"/>
    <col min="41" max="41" width="10.140625" customWidth="1"/>
    <col min="42" max="42" width="11" customWidth="1"/>
    <col min="43" max="43" width="13" customWidth="1"/>
    <col min="44" max="44" width="13.42578125" customWidth="1"/>
    <col min="45" max="45" width="12.140625" customWidth="1"/>
    <col min="46" max="46" width="18.140625" customWidth="1"/>
    <col min="47" max="47" width="19.7109375" customWidth="1"/>
    <col min="48" max="48" width="15.7109375" customWidth="1"/>
    <col min="49" max="49" width="12" customWidth="1"/>
    <col min="50" max="50" width="15.140625" customWidth="1"/>
    <col min="51" max="51" width="12.7109375" customWidth="1"/>
    <col min="52" max="52" width="12.28515625" customWidth="1"/>
    <col min="53" max="53" width="13.140625" customWidth="1"/>
    <col min="54" max="54" width="12.140625" customWidth="1"/>
    <col min="55" max="55" width="13.42578125" customWidth="1"/>
    <col min="56" max="56" width="20.28515625" customWidth="1"/>
  </cols>
  <sheetData>
    <row r="1" spans="1:111" x14ac:dyDescent="0.25">
      <c r="M1" s="12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111" ht="21" x14ac:dyDescent="0.25">
      <c r="A2" s="5"/>
      <c r="B2" s="6" t="s">
        <v>45</v>
      </c>
      <c r="C2" s="6"/>
      <c r="D2" s="6"/>
      <c r="E2" s="4"/>
      <c r="F2" s="4"/>
      <c r="G2" s="4"/>
      <c r="H2" s="4"/>
      <c r="I2" s="4"/>
      <c r="J2" s="4"/>
      <c r="K2" s="4"/>
      <c r="L2" s="4"/>
      <c r="M2" s="1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111" x14ac:dyDescent="0.25">
      <c r="M3" s="12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>
        <f>[1]Audyt!$E$93</f>
        <v>64290.461000000003</v>
      </c>
    </row>
    <row r="4" spans="1:111" x14ac:dyDescent="0.25">
      <c r="M4" s="12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111" ht="28.9" customHeight="1" x14ac:dyDescent="0.25">
      <c r="A5" s="7"/>
      <c r="B5" s="98" t="s">
        <v>4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11"/>
      <c r="N5" s="8"/>
      <c r="O5" s="8"/>
      <c r="P5" s="8"/>
      <c r="Q5" s="8"/>
      <c r="R5" s="8"/>
      <c r="S5" s="8"/>
      <c r="T5" s="8"/>
      <c r="U5" s="8"/>
      <c r="V5" s="8"/>
      <c r="W5" s="8"/>
      <c r="X5" s="89" t="s">
        <v>8</v>
      </c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1"/>
      <c r="AJ5" s="92" t="s">
        <v>5</v>
      </c>
      <c r="AK5" s="93"/>
      <c r="AL5" s="93"/>
      <c r="AM5" s="93"/>
      <c r="AN5" s="93"/>
      <c r="AO5" s="93"/>
      <c r="AP5" s="93"/>
      <c r="AQ5" s="93"/>
      <c r="AR5" s="93"/>
      <c r="AS5" s="93"/>
      <c r="AT5" s="94"/>
      <c r="AU5" s="48"/>
      <c r="AV5" s="95" t="s">
        <v>7</v>
      </c>
      <c r="AW5" s="96"/>
      <c r="AX5" s="96"/>
      <c r="AY5" s="96"/>
      <c r="AZ5" s="96"/>
      <c r="BA5" s="96"/>
      <c r="BB5" s="96"/>
      <c r="BC5" s="96"/>
      <c r="BD5" s="97"/>
    </row>
    <row r="6" spans="1:111" s="1" customFormat="1" ht="137.65" customHeight="1" thickBot="1" x14ac:dyDescent="0.3">
      <c r="A6" s="20" t="s">
        <v>3</v>
      </c>
      <c r="B6" s="21" t="s">
        <v>116</v>
      </c>
      <c r="C6" s="21" t="s">
        <v>19</v>
      </c>
      <c r="D6" s="71" t="s">
        <v>99</v>
      </c>
      <c r="E6" s="22" t="s">
        <v>18</v>
      </c>
      <c r="F6" s="22" t="s">
        <v>19</v>
      </c>
      <c r="G6" s="22" t="s">
        <v>20</v>
      </c>
      <c r="H6" s="23" t="s">
        <v>21</v>
      </c>
      <c r="I6" s="23" t="s">
        <v>69</v>
      </c>
      <c r="J6" s="23" t="s">
        <v>22</v>
      </c>
      <c r="K6" s="23" t="s">
        <v>70</v>
      </c>
      <c r="L6" s="23" t="s">
        <v>23</v>
      </c>
      <c r="M6" s="23" t="s">
        <v>26</v>
      </c>
      <c r="N6" s="23" t="s">
        <v>27</v>
      </c>
      <c r="O6" s="24" t="s">
        <v>28</v>
      </c>
      <c r="P6" s="24" t="s">
        <v>71</v>
      </c>
      <c r="Q6" s="24" t="s">
        <v>66</v>
      </c>
      <c r="R6" s="25" t="s">
        <v>29</v>
      </c>
      <c r="S6" s="26" t="s">
        <v>30</v>
      </c>
      <c r="T6" s="26" t="s">
        <v>31</v>
      </c>
      <c r="U6" s="26" t="s">
        <v>32</v>
      </c>
      <c r="V6" s="27" t="s">
        <v>33</v>
      </c>
      <c r="W6" s="27" t="s">
        <v>25</v>
      </c>
      <c r="X6" s="28" t="s">
        <v>34</v>
      </c>
      <c r="Y6" s="29" t="s">
        <v>67</v>
      </c>
      <c r="Z6" s="29" t="s">
        <v>35</v>
      </c>
      <c r="AA6" s="30" t="s">
        <v>36</v>
      </c>
      <c r="AB6" s="30" t="s">
        <v>54</v>
      </c>
      <c r="AC6" s="29" t="s">
        <v>37</v>
      </c>
      <c r="AD6" s="29" t="s">
        <v>38</v>
      </c>
      <c r="AE6" s="29" t="s">
        <v>0</v>
      </c>
      <c r="AF6" s="29" t="s">
        <v>1</v>
      </c>
      <c r="AG6" s="29" t="s">
        <v>2</v>
      </c>
      <c r="AH6" s="46" t="s">
        <v>66</v>
      </c>
      <c r="AI6" s="31" t="s">
        <v>119</v>
      </c>
      <c r="AJ6" s="32" t="s">
        <v>47</v>
      </c>
      <c r="AK6" s="33" t="s">
        <v>39</v>
      </c>
      <c r="AL6" s="33" t="s">
        <v>40</v>
      </c>
      <c r="AM6" s="33" t="s">
        <v>41</v>
      </c>
      <c r="AN6" s="33" t="s">
        <v>6</v>
      </c>
      <c r="AO6" s="33" t="s">
        <v>42</v>
      </c>
      <c r="AP6" s="34" t="s">
        <v>65</v>
      </c>
      <c r="AQ6" s="34" t="s">
        <v>46</v>
      </c>
      <c r="AR6" s="34" t="s">
        <v>68</v>
      </c>
      <c r="AS6" s="34" t="s">
        <v>120</v>
      </c>
      <c r="AT6" s="34" t="s">
        <v>121</v>
      </c>
      <c r="AU6" s="58" t="s">
        <v>123</v>
      </c>
      <c r="AV6" s="35" t="s">
        <v>9</v>
      </c>
      <c r="AW6" s="36" t="s">
        <v>10</v>
      </c>
      <c r="AX6" s="36" t="s">
        <v>11</v>
      </c>
      <c r="AY6" s="37" t="s">
        <v>12</v>
      </c>
      <c r="AZ6" s="37" t="s">
        <v>13</v>
      </c>
      <c r="BA6" s="37" t="s">
        <v>14</v>
      </c>
      <c r="BB6" s="37" t="s">
        <v>15</v>
      </c>
      <c r="BC6" s="37" t="s">
        <v>16</v>
      </c>
      <c r="BD6" s="38" t="s">
        <v>17</v>
      </c>
      <c r="BE6" s="3"/>
      <c r="BF6" s="3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</row>
    <row r="7" spans="1:111" ht="53.65" customHeight="1" thickTop="1" x14ac:dyDescent="0.25">
      <c r="A7" s="18">
        <v>35</v>
      </c>
      <c r="B7" s="44" t="s">
        <v>100</v>
      </c>
      <c r="C7" s="44" t="s">
        <v>44</v>
      </c>
      <c r="D7" s="72" t="s">
        <v>49</v>
      </c>
      <c r="E7" s="14" t="s">
        <v>43</v>
      </c>
      <c r="F7" s="14" t="s">
        <v>48</v>
      </c>
      <c r="G7" s="14" t="s">
        <v>49</v>
      </c>
      <c r="H7" s="14" t="s">
        <v>72</v>
      </c>
      <c r="I7" s="14" t="s">
        <v>73</v>
      </c>
      <c r="J7" s="14" t="s">
        <v>59</v>
      </c>
      <c r="K7" s="14" t="s">
        <v>24</v>
      </c>
      <c r="L7" s="14" t="s">
        <v>74</v>
      </c>
      <c r="M7" s="14"/>
      <c r="N7" s="14"/>
      <c r="O7" s="14"/>
      <c r="P7" s="64" t="s">
        <v>75</v>
      </c>
      <c r="Q7" s="13"/>
      <c r="R7" s="9" t="s">
        <v>24</v>
      </c>
      <c r="S7" s="9">
        <v>40</v>
      </c>
      <c r="T7" s="9">
        <v>40</v>
      </c>
      <c r="U7" s="45">
        <v>59689</v>
      </c>
      <c r="V7" s="43">
        <v>59600.882000000049</v>
      </c>
      <c r="W7" s="9">
        <v>1</v>
      </c>
      <c r="X7" s="78">
        <v>0</v>
      </c>
      <c r="Y7" s="17">
        <v>0</v>
      </c>
      <c r="Z7" s="19">
        <v>37</v>
      </c>
      <c r="AA7" s="17">
        <v>16.649999999999999</v>
      </c>
      <c r="AB7" s="17"/>
      <c r="AC7" s="42">
        <f>AD7/AA7</f>
        <v>1012.0120120120121</v>
      </c>
      <c r="AD7" s="17">
        <v>16850</v>
      </c>
      <c r="AE7" s="17" t="s">
        <v>55</v>
      </c>
      <c r="AF7" s="17" t="s">
        <v>55</v>
      </c>
      <c r="AG7" s="41" t="s">
        <v>60</v>
      </c>
      <c r="AH7" s="47"/>
      <c r="AI7" s="39">
        <v>80000</v>
      </c>
      <c r="AJ7" s="40">
        <f t="shared" ref="AJ7:AJ13" si="0">V7</f>
        <v>59600.882000000049</v>
      </c>
      <c r="AK7" s="60">
        <v>16.649999999999999</v>
      </c>
      <c r="AL7" s="16">
        <v>16854.599999999999</v>
      </c>
      <c r="AM7" s="60">
        <v>30</v>
      </c>
      <c r="AN7" s="45">
        <f t="shared" ref="AN7:AN9" si="1">100*AL7/AJ7</f>
        <v>28.279111708447509</v>
      </c>
      <c r="AO7" s="17"/>
      <c r="AP7" s="16"/>
      <c r="AQ7" s="16">
        <v>484</v>
      </c>
      <c r="AR7" s="16">
        <v>2799.7</v>
      </c>
      <c r="AS7" s="68"/>
      <c r="AT7" s="16"/>
      <c r="AU7" s="39"/>
      <c r="AV7" s="65">
        <v>2689</v>
      </c>
      <c r="AW7" s="66">
        <f t="shared" ref="AW7" si="2">AK7/1000</f>
        <v>1.6649999999999998E-2</v>
      </c>
      <c r="AX7" s="66">
        <v>1</v>
      </c>
      <c r="AY7" s="73">
        <f t="shared" ref="AY7" si="3">AM7/1000</f>
        <v>0.03</v>
      </c>
      <c r="AZ7" s="66">
        <v>1</v>
      </c>
      <c r="BA7" s="74">
        <f t="shared" ref="BA7" si="4">AL7/1000</f>
        <v>16.854599999999998</v>
      </c>
      <c r="BB7" s="73">
        <f t="shared" ref="BB7" si="5">0.685*BA7</f>
        <v>11.545401</v>
      </c>
      <c r="BC7" s="66">
        <f t="shared" ref="BC7" si="6">AW7</f>
        <v>1.6649999999999998E-2</v>
      </c>
      <c r="BD7" s="67">
        <f t="shared" ref="BD7:BD15" si="7">ROUND(AR7/1000,4)</f>
        <v>2.7997000000000001</v>
      </c>
    </row>
    <row r="8" spans="1:111" ht="51" customHeight="1" x14ac:dyDescent="0.25">
      <c r="A8" s="18">
        <v>36</v>
      </c>
      <c r="B8" s="44" t="s">
        <v>115</v>
      </c>
      <c r="C8" s="44" t="s">
        <v>44</v>
      </c>
      <c r="D8" s="72" t="s">
        <v>101</v>
      </c>
      <c r="E8" s="14" t="s">
        <v>43</v>
      </c>
      <c r="F8" s="14" t="s">
        <v>48</v>
      </c>
      <c r="G8" s="14" t="s">
        <v>51</v>
      </c>
      <c r="H8" s="14" t="s">
        <v>76</v>
      </c>
      <c r="I8" s="14" t="s">
        <v>77</v>
      </c>
      <c r="J8" s="14" t="s">
        <v>58</v>
      </c>
      <c r="K8" s="14" t="s">
        <v>24</v>
      </c>
      <c r="L8" s="14" t="s">
        <v>74</v>
      </c>
      <c r="M8" s="14"/>
      <c r="N8" s="14"/>
      <c r="O8" s="14"/>
      <c r="P8" s="64" t="s">
        <v>78</v>
      </c>
      <c r="Q8" s="13"/>
      <c r="R8" s="9" t="s">
        <v>24</v>
      </c>
      <c r="S8" s="9">
        <v>40</v>
      </c>
      <c r="T8" s="9">
        <v>40</v>
      </c>
      <c r="U8" s="45">
        <v>8192</v>
      </c>
      <c r="V8" s="43">
        <v>7109.3059999999905</v>
      </c>
      <c r="W8" s="9">
        <v>1</v>
      </c>
      <c r="X8" s="78">
        <v>0</v>
      </c>
      <c r="Y8" s="17">
        <v>0</v>
      </c>
      <c r="Z8" s="19">
        <v>22</v>
      </c>
      <c r="AA8" s="17">
        <v>9.9</v>
      </c>
      <c r="AB8" s="17"/>
      <c r="AC8" s="42">
        <f t="shared" ref="AC8:AC15" si="8">AD8/AA8</f>
        <v>1004.040404040404</v>
      </c>
      <c r="AD8" s="17">
        <v>9940</v>
      </c>
      <c r="AE8" s="17" t="s">
        <v>55</v>
      </c>
      <c r="AF8" s="17" t="s">
        <v>57</v>
      </c>
      <c r="AG8" s="41" t="s">
        <v>61</v>
      </c>
      <c r="AH8" s="47"/>
      <c r="AI8" s="39">
        <v>50000</v>
      </c>
      <c r="AJ8" s="40">
        <f t="shared" si="0"/>
        <v>7109.3059999999905</v>
      </c>
      <c r="AK8" s="60">
        <v>10.01</v>
      </c>
      <c r="AL8" s="16">
        <v>9944.2000000000007</v>
      </c>
      <c r="AM8" s="60">
        <v>15</v>
      </c>
      <c r="AN8" s="45">
        <f t="shared" si="1"/>
        <v>139.87581910245549</v>
      </c>
      <c r="AO8" s="17"/>
      <c r="AP8" s="16"/>
      <c r="AQ8" s="16">
        <v>6828.5</v>
      </c>
      <c r="AR8" s="16">
        <v>1452.9</v>
      </c>
      <c r="AS8" s="68"/>
      <c r="AT8" s="16"/>
      <c r="AU8" s="39"/>
      <c r="AV8" s="65">
        <v>969</v>
      </c>
      <c r="AW8" s="66">
        <f t="shared" ref="AW8:AW15" si="9">AK8/1000</f>
        <v>1.001E-2</v>
      </c>
      <c r="AX8" s="66">
        <v>1</v>
      </c>
      <c r="AY8" s="73">
        <f t="shared" ref="AY8:AY15" si="10">AM8/1000</f>
        <v>1.4999999999999999E-2</v>
      </c>
      <c r="AZ8" s="66">
        <v>1</v>
      </c>
      <c r="BA8" s="74">
        <f t="shared" ref="BA8:BA15" si="11">AL8/1000</f>
        <v>9.9442000000000004</v>
      </c>
      <c r="BB8" s="73">
        <f t="shared" ref="BB8:BB15" si="12">0.685*BA8</f>
        <v>6.8117770000000011</v>
      </c>
      <c r="BC8" s="66">
        <f t="shared" ref="BC8:BC15" si="13">AW8</f>
        <v>1.001E-2</v>
      </c>
      <c r="BD8" s="67">
        <f t="shared" si="7"/>
        <v>1.4529000000000001</v>
      </c>
    </row>
    <row r="9" spans="1:111" ht="45.4" customHeight="1" x14ac:dyDescent="0.25">
      <c r="A9" s="18">
        <v>37</v>
      </c>
      <c r="B9" s="44" t="s">
        <v>103</v>
      </c>
      <c r="C9" s="44" t="s">
        <v>44</v>
      </c>
      <c r="D9" s="72" t="s">
        <v>102</v>
      </c>
      <c r="E9" s="14" t="s">
        <v>43</v>
      </c>
      <c r="F9" s="14" t="s">
        <v>48</v>
      </c>
      <c r="G9" s="14" t="s">
        <v>51</v>
      </c>
      <c r="H9" s="14" t="s">
        <v>76</v>
      </c>
      <c r="I9" s="14" t="s">
        <v>77</v>
      </c>
      <c r="J9" s="14" t="s">
        <v>79</v>
      </c>
      <c r="K9" s="14" t="s">
        <v>80</v>
      </c>
      <c r="L9" s="14" t="s">
        <v>74</v>
      </c>
      <c r="M9" s="14"/>
      <c r="N9" s="14"/>
      <c r="O9" s="14"/>
      <c r="P9" s="64" t="s">
        <v>81</v>
      </c>
      <c r="Q9" s="13"/>
      <c r="R9" s="9" t="s">
        <v>24</v>
      </c>
      <c r="S9" s="9">
        <v>26.3</v>
      </c>
      <c r="T9" s="9">
        <v>26.3</v>
      </c>
      <c r="U9" s="45">
        <v>5965</v>
      </c>
      <c r="V9" s="43">
        <v>4265.9130000000323</v>
      </c>
      <c r="W9" s="9">
        <v>1</v>
      </c>
      <c r="X9" s="78">
        <v>0</v>
      </c>
      <c r="Y9" s="17">
        <v>0</v>
      </c>
      <c r="Z9" s="19">
        <v>21</v>
      </c>
      <c r="AA9" s="17">
        <v>9.4499999999999993</v>
      </c>
      <c r="AB9" s="17"/>
      <c r="AC9" s="42">
        <f t="shared" si="8"/>
        <v>908.99470899470907</v>
      </c>
      <c r="AD9" s="17">
        <v>8590</v>
      </c>
      <c r="AE9" s="17" t="s">
        <v>55</v>
      </c>
      <c r="AF9" s="17" t="s">
        <v>24</v>
      </c>
      <c r="AG9" s="41" t="s">
        <v>62</v>
      </c>
      <c r="AH9" s="47"/>
      <c r="AI9" s="39">
        <v>46000</v>
      </c>
      <c r="AJ9" s="40">
        <f t="shared" si="0"/>
        <v>4265.9130000000323</v>
      </c>
      <c r="AK9" s="60">
        <v>6.37</v>
      </c>
      <c r="AL9" s="16">
        <f>AK9*AC9</f>
        <v>5790.2962962962965</v>
      </c>
      <c r="AM9" s="60">
        <v>10</v>
      </c>
      <c r="AN9" s="45">
        <f t="shared" si="1"/>
        <v>135.73404559109042</v>
      </c>
      <c r="AO9" s="17"/>
      <c r="AP9" s="16"/>
      <c r="AQ9" s="16">
        <v>4714.8</v>
      </c>
      <c r="AR9" s="16">
        <v>393.7</v>
      </c>
      <c r="AS9" s="68"/>
      <c r="AT9" s="16"/>
      <c r="AU9" s="39"/>
      <c r="AV9" s="65">
        <v>25</v>
      </c>
      <c r="AW9" s="66">
        <f t="shared" si="9"/>
        <v>6.3699999999999998E-3</v>
      </c>
      <c r="AX9" s="66">
        <v>1</v>
      </c>
      <c r="AY9" s="73">
        <f t="shared" si="10"/>
        <v>0.01</v>
      </c>
      <c r="AZ9" s="66">
        <v>1</v>
      </c>
      <c r="BA9" s="74">
        <f t="shared" si="11"/>
        <v>5.7902962962962965</v>
      </c>
      <c r="BB9" s="73">
        <f t="shared" si="12"/>
        <v>3.9663529629629632</v>
      </c>
      <c r="BC9" s="66">
        <f t="shared" si="13"/>
        <v>6.3699999999999998E-3</v>
      </c>
      <c r="BD9" s="67">
        <f t="shared" si="7"/>
        <v>0.39369999999999999</v>
      </c>
    </row>
    <row r="10" spans="1:111" ht="64.900000000000006" customHeight="1" x14ac:dyDescent="0.25">
      <c r="A10" s="18">
        <v>38</v>
      </c>
      <c r="B10" s="44" t="s">
        <v>114</v>
      </c>
      <c r="C10" s="44" t="s">
        <v>44</v>
      </c>
      <c r="D10" s="72" t="s">
        <v>104</v>
      </c>
      <c r="E10" s="14" t="s">
        <v>43</v>
      </c>
      <c r="F10" s="14" t="s">
        <v>48</v>
      </c>
      <c r="G10" s="14" t="s">
        <v>48</v>
      </c>
      <c r="H10" s="14" t="s">
        <v>82</v>
      </c>
      <c r="I10" s="14" t="s">
        <v>83</v>
      </c>
      <c r="J10" s="14" t="s">
        <v>84</v>
      </c>
      <c r="K10" s="14" t="s">
        <v>24</v>
      </c>
      <c r="L10" s="14" t="s">
        <v>74</v>
      </c>
      <c r="M10" s="14"/>
      <c r="N10" s="14"/>
      <c r="O10" s="14"/>
      <c r="P10" s="64" t="s">
        <v>85</v>
      </c>
      <c r="Q10" s="13"/>
      <c r="R10" s="9" t="s">
        <v>24</v>
      </c>
      <c r="S10" s="9">
        <v>40</v>
      </c>
      <c r="T10" s="9">
        <v>40</v>
      </c>
      <c r="U10" s="45">
        <v>10673</v>
      </c>
      <c r="V10" s="43">
        <v>10709.794999999947</v>
      </c>
      <c r="W10" s="9">
        <v>1</v>
      </c>
      <c r="X10" s="78">
        <v>0</v>
      </c>
      <c r="Y10" s="17">
        <v>0</v>
      </c>
      <c r="Z10" s="19">
        <v>28</v>
      </c>
      <c r="AA10" s="17">
        <v>12.6</v>
      </c>
      <c r="AB10" s="17"/>
      <c r="AC10" s="42">
        <f t="shared" si="8"/>
        <v>1046.8253968253969</v>
      </c>
      <c r="AD10" s="17">
        <v>13190</v>
      </c>
      <c r="AE10" s="17" t="s">
        <v>55</v>
      </c>
      <c r="AF10" s="17" t="s">
        <v>55</v>
      </c>
      <c r="AG10" s="41" t="s">
        <v>61</v>
      </c>
      <c r="AH10" s="47"/>
      <c r="AI10" s="39">
        <v>65000</v>
      </c>
      <c r="AJ10" s="40">
        <f t="shared" si="0"/>
        <v>10709.794999999947</v>
      </c>
      <c r="AK10" s="60">
        <v>12.285</v>
      </c>
      <c r="AL10" s="16">
        <v>12244.5</v>
      </c>
      <c r="AM10" s="60">
        <v>20</v>
      </c>
      <c r="AN10" s="45">
        <f>100*AL10/AJ10</f>
        <v>114.32991948025204</v>
      </c>
      <c r="AO10" s="17"/>
      <c r="AP10" s="16"/>
      <c r="AQ10" s="16">
        <v>5418.9</v>
      </c>
      <c r="AR10" s="16">
        <v>1744.2</v>
      </c>
      <c r="AS10" s="68"/>
      <c r="AT10" s="16"/>
      <c r="AU10" s="39"/>
      <c r="AV10" s="65">
        <v>140</v>
      </c>
      <c r="AW10" s="66">
        <f t="shared" si="9"/>
        <v>1.2285000000000001E-2</v>
      </c>
      <c r="AX10" s="66">
        <v>1</v>
      </c>
      <c r="AY10" s="73">
        <f t="shared" si="10"/>
        <v>0.02</v>
      </c>
      <c r="AZ10" s="66">
        <v>1</v>
      </c>
      <c r="BA10" s="74">
        <f t="shared" si="11"/>
        <v>12.2445</v>
      </c>
      <c r="BB10" s="73">
        <f t="shared" si="12"/>
        <v>8.3874825000000008</v>
      </c>
      <c r="BC10" s="66">
        <f t="shared" si="13"/>
        <v>1.2285000000000001E-2</v>
      </c>
      <c r="BD10" s="67">
        <f t="shared" si="7"/>
        <v>1.7442</v>
      </c>
    </row>
    <row r="11" spans="1:111" ht="46.9" customHeight="1" x14ac:dyDescent="0.25">
      <c r="A11" s="18">
        <v>39</v>
      </c>
      <c r="B11" s="44" t="s">
        <v>50</v>
      </c>
      <c r="C11" s="44" t="s">
        <v>44</v>
      </c>
      <c r="D11" s="72" t="s">
        <v>105</v>
      </c>
      <c r="E11" s="14" t="s">
        <v>43</v>
      </c>
      <c r="F11" s="14" t="s">
        <v>48</v>
      </c>
      <c r="G11" s="14" t="s">
        <v>53</v>
      </c>
      <c r="H11" s="14" t="s">
        <v>72</v>
      </c>
      <c r="I11" s="14" t="s">
        <v>86</v>
      </c>
      <c r="J11" s="14">
        <v>81</v>
      </c>
      <c r="K11" s="14" t="s">
        <v>24</v>
      </c>
      <c r="L11" s="14" t="s">
        <v>74</v>
      </c>
      <c r="M11" s="14"/>
      <c r="N11" s="14"/>
      <c r="O11" s="14"/>
      <c r="P11" s="69" t="s">
        <v>87</v>
      </c>
      <c r="Q11" s="13"/>
      <c r="R11" s="9" t="s">
        <v>57</v>
      </c>
      <c r="S11" s="9"/>
      <c r="T11" s="9"/>
      <c r="U11" s="45"/>
      <c r="V11" s="43">
        <v>6889.0099999999702</v>
      </c>
      <c r="W11" s="9">
        <v>1</v>
      </c>
      <c r="X11" s="78"/>
      <c r="Y11" s="80">
        <v>40</v>
      </c>
      <c r="Z11" s="19"/>
      <c r="AA11" s="17"/>
      <c r="AB11" s="17"/>
      <c r="AC11" s="81">
        <f>1015.1</f>
        <v>1015.1</v>
      </c>
      <c r="AD11" s="17">
        <v>40605.300000000003</v>
      </c>
      <c r="AE11" s="17"/>
      <c r="AF11" s="17"/>
      <c r="AG11" s="17" t="s">
        <v>88</v>
      </c>
      <c r="AH11" s="16"/>
      <c r="AI11" s="39"/>
      <c r="AJ11" s="40">
        <f t="shared" si="0"/>
        <v>6889.0099999999702</v>
      </c>
      <c r="AK11" s="60">
        <v>0</v>
      </c>
      <c r="AL11" s="16">
        <v>0</v>
      </c>
      <c r="AM11" s="60">
        <v>10</v>
      </c>
      <c r="AN11" s="45">
        <f>100*AD11/AJ11</f>
        <v>589.42141178485997</v>
      </c>
      <c r="AO11" s="17"/>
      <c r="AP11" s="16"/>
      <c r="AQ11" s="16">
        <v>34489.4</v>
      </c>
      <c r="AR11" s="16">
        <v>1539.2</v>
      </c>
      <c r="AS11" s="68"/>
      <c r="AT11" s="16"/>
      <c r="AU11" s="39"/>
      <c r="AV11" s="65">
        <v>102</v>
      </c>
      <c r="AW11" s="66">
        <f t="shared" si="9"/>
        <v>0</v>
      </c>
      <c r="AX11" s="66">
        <v>0</v>
      </c>
      <c r="AY11" s="73">
        <f t="shared" si="10"/>
        <v>0.01</v>
      </c>
      <c r="AZ11" s="66">
        <v>1</v>
      </c>
      <c r="BA11" s="74">
        <f t="shared" si="11"/>
        <v>0</v>
      </c>
      <c r="BB11" s="73">
        <f t="shared" si="12"/>
        <v>0</v>
      </c>
      <c r="BC11" s="66">
        <f t="shared" si="13"/>
        <v>0</v>
      </c>
      <c r="BD11" s="67">
        <f t="shared" si="7"/>
        <v>1.5391999999999999</v>
      </c>
    </row>
    <row r="12" spans="1:111" ht="61.9" customHeight="1" x14ac:dyDescent="0.25">
      <c r="A12" s="18">
        <v>40</v>
      </c>
      <c r="B12" s="44" t="s">
        <v>113</v>
      </c>
      <c r="C12" s="44" t="s">
        <v>44</v>
      </c>
      <c r="D12" s="72" t="s">
        <v>106</v>
      </c>
      <c r="E12" s="14" t="s">
        <v>43</v>
      </c>
      <c r="F12" s="14" t="s">
        <v>48</v>
      </c>
      <c r="G12" s="14" t="s">
        <v>51</v>
      </c>
      <c r="H12" s="14" t="s">
        <v>76</v>
      </c>
      <c r="I12" s="14" t="s">
        <v>77</v>
      </c>
      <c r="J12" s="14" t="s">
        <v>89</v>
      </c>
      <c r="K12" s="14" t="s">
        <v>24</v>
      </c>
      <c r="L12" s="14" t="s">
        <v>74</v>
      </c>
      <c r="M12" s="14"/>
      <c r="N12" s="14"/>
      <c r="O12" s="14"/>
      <c r="P12" s="69" t="s">
        <v>90</v>
      </c>
      <c r="Q12" s="13"/>
      <c r="R12" s="9" t="s">
        <v>56</v>
      </c>
      <c r="S12" s="9">
        <v>40</v>
      </c>
      <c r="T12" s="9">
        <v>40</v>
      </c>
      <c r="U12" s="45">
        <v>20911</v>
      </c>
      <c r="V12" s="43">
        <v>19878.77599999994</v>
      </c>
      <c r="W12" s="9">
        <v>1</v>
      </c>
      <c r="X12" s="78"/>
      <c r="Y12" s="80">
        <v>40</v>
      </c>
      <c r="Z12" s="19"/>
      <c r="AA12" s="17"/>
      <c r="AB12" s="17"/>
      <c r="AC12" s="81">
        <v>989.6</v>
      </c>
      <c r="AD12" s="17">
        <v>39582.800000000003</v>
      </c>
      <c r="AE12" s="17"/>
      <c r="AF12" s="17"/>
      <c r="AG12" s="17" t="s">
        <v>91</v>
      </c>
      <c r="AH12" s="16"/>
      <c r="AI12" s="39"/>
      <c r="AJ12" s="40">
        <f t="shared" si="0"/>
        <v>19878.77599999994</v>
      </c>
      <c r="AK12" s="60">
        <v>0</v>
      </c>
      <c r="AL12" s="16">
        <v>0</v>
      </c>
      <c r="AM12" s="60">
        <v>20</v>
      </c>
      <c r="AN12" s="45">
        <v>199.1</v>
      </c>
      <c r="AO12" s="17"/>
      <c r="AP12" s="16"/>
      <c r="AQ12" s="16">
        <v>26583.4</v>
      </c>
      <c r="AR12" s="16">
        <v>2681.2</v>
      </c>
      <c r="AS12" s="68"/>
      <c r="AT12" s="16"/>
      <c r="AU12" s="39"/>
      <c r="AV12" s="65">
        <v>177</v>
      </c>
      <c r="AW12" s="66">
        <f t="shared" si="9"/>
        <v>0</v>
      </c>
      <c r="AX12" s="66">
        <v>0</v>
      </c>
      <c r="AY12" s="73">
        <f t="shared" si="10"/>
        <v>0.02</v>
      </c>
      <c r="AZ12" s="66">
        <v>1</v>
      </c>
      <c r="BA12" s="74">
        <f t="shared" si="11"/>
        <v>0</v>
      </c>
      <c r="BB12" s="73">
        <f t="shared" si="12"/>
        <v>0</v>
      </c>
      <c r="BC12" s="66">
        <f t="shared" si="13"/>
        <v>0</v>
      </c>
      <c r="BD12" s="67">
        <f t="shared" si="7"/>
        <v>2.6812</v>
      </c>
    </row>
    <row r="13" spans="1:111" ht="55.9" customHeight="1" x14ac:dyDescent="0.25">
      <c r="A13" s="18">
        <v>41</v>
      </c>
      <c r="B13" s="44" t="s">
        <v>108</v>
      </c>
      <c r="C13" s="44" t="s">
        <v>44</v>
      </c>
      <c r="D13" s="72" t="s">
        <v>107</v>
      </c>
      <c r="E13" s="14" t="s">
        <v>43</v>
      </c>
      <c r="F13" s="14" t="s">
        <v>48</v>
      </c>
      <c r="G13" s="14" t="s">
        <v>49</v>
      </c>
      <c r="H13" s="14" t="s">
        <v>72</v>
      </c>
      <c r="I13" s="14" t="s">
        <v>73</v>
      </c>
      <c r="J13" s="88" t="s">
        <v>122</v>
      </c>
      <c r="K13" s="14" t="s">
        <v>24</v>
      </c>
      <c r="L13" s="14" t="s">
        <v>74</v>
      </c>
      <c r="M13" s="14"/>
      <c r="N13" s="14"/>
      <c r="O13" s="14"/>
      <c r="P13" s="70" t="s">
        <v>92</v>
      </c>
      <c r="Q13" s="62" t="s">
        <v>93</v>
      </c>
      <c r="R13" s="9" t="s">
        <v>24</v>
      </c>
      <c r="S13" s="9">
        <v>40</v>
      </c>
      <c r="T13" s="9">
        <v>40</v>
      </c>
      <c r="U13" s="45">
        <v>6300</v>
      </c>
      <c r="V13" s="43">
        <v>5350.630000000011</v>
      </c>
      <c r="W13" s="9">
        <v>1</v>
      </c>
      <c r="X13" s="78">
        <v>0</v>
      </c>
      <c r="Y13" s="17">
        <v>0</v>
      </c>
      <c r="Z13" s="19">
        <v>21</v>
      </c>
      <c r="AA13" s="17">
        <v>9.4499999999999993</v>
      </c>
      <c r="AB13" s="17"/>
      <c r="AC13" s="42">
        <f t="shared" si="8"/>
        <v>936.50793650793662</v>
      </c>
      <c r="AD13" s="17">
        <v>8850</v>
      </c>
      <c r="AE13" s="17" t="s">
        <v>55</v>
      </c>
      <c r="AF13" s="17" t="s">
        <v>57</v>
      </c>
      <c r="AG13" s="41" t="s">
        <v>63</v>
      </c>
      <c r="AH13" s="47"/>
      <c r="AI13" s="39">
        <v>50000</v>
      </c>
      <c r="AJ13" s="40">
        <f t="shared" si="0"/>
        <v>5350.630000000011</v>
      </c>
      <c r="AK13" s="60">
        <v>10.01</v>
      </c>
      <c r="AL13" s="16">
        <v>9276.6</v>
      </c>
      <c r="AM13" s="60">
        <v>20</v>
      </c>
      <c r="AN13" s="45">
        <f t="shared" ref="AN13:AN15" si="14">100*AL13/AJ13</f>
        <v>173.37397652239048</v>
      </c>
      <c r="AO13" s="17"/>
      <c r="AP13" s="16"/>
      <c r="AQ13" s="16">
        <v>5221.3999999999996</v>
      </c>
      <c r="AR13" s="16">
        <v>1739.4</v>
      </c>
      <c r="AS13" s="68"/>
      <c r="AT13" s="16"/>
      <c r="AU13" s="39"/>
      <c r="AV13" s="65">
        <v>263</v>
      </c>
      <c r="AW13" s="66">
        <f t="shared" si="9"/>
        <v>1.001E-2</v>
      </c>
      <c r="AX13" s="66">
        <v>1</v>
      </c>
      <c r="AY13" s="73">
        <f t="shared" si="10"/>
        <v>0.02</v>
      </c>
      <c r="AZ13" s="66">
        <v>1</v>
      </c>
      <c r="BA13" s="74">
        <f t="shared" si="11"/>
        <v>9.2766000000000002</v>
      </c>
      <c r="BB13" s="73">
        <f t="shared" si="12"/>
        <v>6.3544710000000002</v>
      </c>
      <c r="BC13" s="66">
        <f t="shared" si="13"/>
        <v>1.001E-2</v>
      </c>
      <c r="BD13" s="67">
        <f t="shared" si="7"/>
        <v>1.7394000000000001</v>
      </c>
    </row>
    <row r="14" spans="1:111" ht="57.4" customHeight="1" x14ac:dyDescent="0.25">
      <c r="A14" s="18">
        <v>42</v>
      </c>
      <c r="B14" s="44" t="s">
        <v>110</v>
      </c>
      <c r="C14" s="44" t="s">
        <v>44</v>
      </c>
      <c r="D14" s="72" t="s">
        <v>109</v>
      </c>
      <c r="E14" s="14" t="s">
        <v>43</v>
      </c>
      <c r="F14" s="14" t="s">
        <v>48</v>
      </c>
      <c r="G14" s="14" t="s">
        <v>52</v>
      </c>
      <c r="H14" s="14" t="s">
        <v>76</v>
      </c>
      <c r="I14" s="14" t="s">
        <v>94</v>
      </c>
      <c r="J14" s="14" t="s">
        <v>95</v>
      </c>
      <c r="K14" s="14" t="s">
        <v>80</v>
      </c>
      <c r="L14" s="14" t="s">
        <v>74</v>
      </c>
      <c r="M14" s="14"/>
      <c r="N14" s="14"/>
      <c r="O14" s="14"/>
      <c r="P14" s="64" t="s">
        <v>96</v>
      </c>
      <c r="Q14" s="62" t="s">
        <v>93</v>
      </c>
      <c r="R14" s="9" t="s">
        <v>24</v>
      </c>
      <c r="S14" s="9">
        <v>40</v>
      </c>
      <c r="T14" s="9">
        <v>40</v>
      </c>
      <c r="U14" s="45">
        <v>7512</v>
      </c>
      <c r="V14" s="43">
        <v>8592.1220000000485</v>
      </c>
      <c r="W14" s="9">
        <v>1</v>
      </c>
      <c r="X14" s="78">
        <v>0</v>
      </c>
      <c r="Y14" s="17">
        <v>0</v>
      </c>
      <c r="Z14" s="19">
        <v>21</v>
      </c>
      <c r="AA14" s="17">
        <v>9.4499999999999993</v>
      </c>
      <c r="AB14" s="17"/>
      <c r="AC14" s="42">
        <f t="shared" si="8"/>
        <v>998.94179894179899</v>
      </c>
      <c r="AD14" s="17">
        <v>9440</v>
      </c>
      <c r="AE14" s="17" t="s">
        <v>55</v>
      </c>
      <c r="AF14" s="17" t="s">
        <v>57</v>
      </c>
      <c r="AG14" s="41" t="s">
        <v>64</v>
      </c>
      <c r="AH14" s="47"/>
      <c r="AI14" s="39">
        <v>46000</v>
      </c>
      <c r="AJ14" s="40">
        <f>V14</f>
        <v>8592.1220000000485</v>
      </c>
      <c r="AK14" s="60">
        <v>10.01</v>
      </c>
      <c r="AL14" s="16">
        <v>9885.5</v>
      </c>
      <c r="AM14" s="60">
        <v>30</v>
      </c>
      <c r="AN14" s="45">
        <f t="shared" si="14"/>
        <v>115.05306838054609</v>
      </c>
      <c r="AO14" s="17"/>
      <c r="AP14" s="16"/>
      <c r="AQ14" s="16">
        <v>3823.6</v>
      </c>
      <c r="AR14" s="16">
        <v>3774.4</v>
      </c>
      <c r="AS14" s="68"/>
      <c r="AT14" s="16"/>
      <c r="AU14" s="39"/>
      <c r="AV14" s="65">
        <v>526</v>
      </c>
      <c r="AW14" s="66">
        <f t="shared" si="9"/>
        <v>1.001E-2</v>
      </c>
      <c r="AX14" s="66">
        <v>1</v>
      </c>
      <c r="AY14" s="73">
        <f t="shared" si="10"/>
        <v>0.03</v>
      </c>
      <c r="AZ14" s="66">
        <v>1</v>
      </c>
      <c r="BA14" s="74">
        <f t="shared" si="11"/>
        <v>9.8855000000000004</v>
      </c>
      <c r="BB14" s="73">
        <f t="shared" si="12"/>
        <v>6.7715675000000006</v>
      </c>
      <c r="BC14" s="66">
        <f t="shared" si="13"/>
        <v>1.001E-2</v>
      </c>
      <c r="BD14" s="67">
        <f t="shared" si="7"/>
        <v>3.7744</v>
      </c>
    </row>
    <row r="15" spans="1:111" ht="54" customHeight="1" x14ac:dyDescent="0.25">
      <c r="A15" s="18">
        <v>43</v>
      </c>
      <c r="B15" s="44" t="s">
        <v>112</v>
      </c>
      <c r="C15" s="44" t="s">
        <v>44</v>
      </c>
      <c r="D15" s="72" t="s">
        <v>111</v>
      </c>
      <c r="E15" s="14" t="s">
        <v>43</v>
      </c>
      <c r="F15" s="14" t="s">
        <v>48</v>
      </c>
      <c r="G15" s="14" t="s">
        <v>51</v>
      </c>
      <c r="H15" s="14" t="s">
        <v>76</v>
      </c>
      <c r="I15" s="14" t="s">
        <v>77</v>
      </c>
      <c r="J15" s="14" t="s">
        <v>97</v>
      </c>
      <c r="K15" s="14" t="s">
        <v>24</v>
      </c>
      <c r="L15" s="14" t="s">
        <v>74</v>
      </c>
      <c r="M15" s="14"/>
      <c r="N15" s="14"/>
      <c r="O15" s="14"/>
      <c r="P15" s="64" t="s">
        <v>98</v>
      </c>
      <c r="Q15" s="62" t="s">
        <v>93</v>
      </c>
      <c r="R15" s="9" t="s">
        <v>24</v>
      </c>
      <c r="S15" s="9">
        <v>40</v>
      </c>
      <c r="T15" s="9">
        <v>40</v>
      </c>
      <c r="U15" s="45">
        <v>7568</v>
      </c>
      <c r="V15" s="43">
        <v>7217.6029999999919</v>
      </c>
      <c r="W15" s="9">
        <v>1</v>
      </c>
      <c r="X15" s="78">
        <v>0</v>
      </c>
      <c r="Y15" s="17">
        <v>0</v>
      </c>
      <c r="Z15" s="19">
        <v>22</v>
      </c>
      <c r="AA15" s="17">
        <v>9.9</v>
      </c>
      <c r="AB15" s="17"/>
      <c r="AC15" s="42">
        <f t="shared" si="8"/>
        <v>951.5151515151515</v>
      </c>
      <c r="AD15" s="17">
        <v>9420</v>
      </c>
      <c r="AE15" s="17" t="s">
        <v>55</v>
      </c>
      <c r="AF15" s="17" t="s">
        <v>24</v>
      </c>
      <c r="AG15" s="41" t="s">
        <v>64</v>
      </c>
      <c r="AH15" s="47"/>
      <c r="AI15" s="39">
        <v>50000</v>
      </c>
      <c r="AJ15" s="40">
        <f>V15</f>
        <v>7217.6029999999919</v>
      </c>
      <c r="AK15" s="60">
        <v>10.01</v>
      </c>
      <c r="AL15" s="16">
        <v>9422.9</v>
      </c>
      <c r="AM15" s="60">
        <v>20</v>
      </c>
      <c r="AN15" s="45">
        <f t="shared" si="14"/>
        <v>130.55442367777795</v>
      </c>
      <c r="AO15" s="17"/>
      <c r="AP15" s="16"/>
      <c r="AQ15" s="16">
        <v>5297.4</v>
      </c>
      <c r="AR15" s="16">
        <v>1674</v>
      </c>
      <c r="AS15" s="68"/>
      <c r="AT15" s="16"/>
      <c r="AU15" s="39"/>
      <c r="AV15" s="65">
        <v>969</v>
      </c>
      <c r="AW15" s="66">
        <f t="shared" si="9"/>
        <v>1.001E-2</v>
      </c>
      <c r="AX15" s="66">
        <v>1</v>
      </c>
      <c r="AY15" s="73">
        <f t="shared" si="10"/>
        <v>0.02</v>
      </c>
      <c r="AZ15" s="66">
        <v>1</v>
      </c>
      <c r="BA15" s="74">
        <f t="shared" si="11"/>
        <v>9.4229000000000003</v>
      </c>
      <c r="BB15" s="73">
        <f t="shared" si="12"/>
        <v>6.4546865000000011</v>
      </c>
      <c r="BC15" s="66">
        <f t="shared" si="13"/>
        <v>1.001E-2</v>
      </c>
      <c r="BD15" s="67">
        <f t="shared" si="7"/>
        <v>1.6739999999999999</v>
      </c>
    </row>
    <row r="16" spans="1:111" ht="19.5" thickBot="1" x14ac:dyDescent="0.3">
      <c r="A16" s="49"/>
      <c r="B16" s="50"/>
      <c r="C16" s="50"/>
      <c r="D16" s="5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63"/>
      <c r="Q16" s="63"/>
      <c r="R16" s="63"/>
      <c r="S16" s="52"/>
      <c r="T16" s="52"/>
      <c r="U16" s="52"/>
      <c r="V16" s="52"/>
      <c r="W16" s="52">
        <v>1</v>
      </c>
      <c r="X16" s="79">
        <v>80</v>
      </c>
      <c r="Y16" s="54">
        <v>0</v>
      </c>
      <c r="Z16" s="55"/>
      <c r="AA16" s="54"/>
      <c r="AB16" s="54"/>
      <c r="AC16" s="54"/>
      <c r="AD16" s="54"/>
      <c r="AE16" s="54"/>
      <c r="AF16" s="54"/>
      <c r="AG16" s="54"/>
      <c r="AH16" s="56"/>
      <c r="AI16" s="56"/>
      <c r="AJ16" s="84">
        <f>SUM(AJ7:AJ15)</f>
        <v>129614.03699999995</v>
      </c>
      <c r="AK16" s="75">
        <f>SUM(AK7:AK15)</f>
        <v>75.344999999999999</v>
      </c>
      <c r="AL16" s="86">
        <f>SUM(AL7:AL15)</f>
        <v>73418.596296296295</v>
      </c>
      <c r="AM16" s="75">
        <f>SUM(AM7:AM15)</f>
        <v>175</v>
      </c>
      <c r="AN16" s="83">
        <f>AL16/AJ16</f>
        <v>0.56644016339292269</v>
      </c>
      <c r="AO16" s="54"/>
      <c r="AP16" s="56"/>
      <c r="AQ16" s="75">
        <f>SUM(AQ7:AQ15)-AQ11-AQ12</f>
        <v>31788.599999999991</v>
      </c>
      <c r="AR16" s="75">
        <f>SUM(AR7:AR15)-AR11-AR12</f>
        <v>13578.299999999996</v>
      </c>
      <c r="AS16" s="56"/>
      <c r="AT16" s="75">
        <f>SUM(AT7:AT15)</f>
        <v>0</v>
      </c>
      <c r="AU16" s="59"/>
      <c r="AV16" s="53"/>
      <c r="AW16" s="52"/>
      <c r="AX16" s="52"/>
      <c r="AY16" s="52"/>
      <c r="AZ16" s="52"/>
      <c r="BA16" s="52"/>
      <c r="BB16" s="52"/>
      <c r="BC16" s="52"/>
      <c r="BD16" s="57"/>
    </row>
    <row r="17" spans="1:56" ht="15.75" thickTop="1" x14ac:dyDescent="0.25">
      <c r="AJ17" s="85" t="s">
        <v>118</v>
      </c>
      <c r="AK17" s="82" t="s">
        <v>117</v>
      </c>
      <c r="AL17" s="87" t="s">
        <v>118</v>
      </c>
      <c r="AM17" s="82" t="s">
        <v>118</v>
      </c>
      <c r="AQ17" s="82" t="s">
        <v>118</v>
      </c>
      <c r="AR17" s="82" t="s">
        <v>118</v>
      </c>
    </row>
    <row r="18" spans="1:56" ht="18.75" x14ac:dyDescent="0.3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76"/>
      <c r="AT18" s="77"/>
      <c r="AU18" s="61"/>
      <c r="AV18" s="61"/>
      <c r="AW18" s="61"/>
      <c r="AX18" s="61"/>
      <c r="AY18" s="61"/>
      <c r="AZ18" s="61"/>
      <c r="BA18" s="61"/>
      <c r="BB18" s="61"/>
      <c r="BC18" s="61"/>
      <c r="BD18" s="61"/>
    </row>
    <row r="27" spans="1:56" x14ac:dyDescent="0.25">
      <c r="D27">
        <v>8841947104</v>
      </c>
    </row>
  </sheetData>
  <autoFilter ref="A6:DG16" xr:uid="{DD084A7C-C086-45C2-9089-D490FC658265}"/>
  <mergeCells count="4">
    <mergeCell ref="X5:AI5"/>
    <mergeCell ref="AJ5:AT5"/>
    <mergeCell ref="AV5:BD5"/>
    <mergeCell ref="B5:L5"/>
  </mergeCells>
  <pageMargins left="0.7" right="0.7" top="0.75" bottom="0.75" header="0.3" footer="0.3"/>
  <pageSetup paperSize="8" scale="80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Gminy Powiatu Świdnickiego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Ry</dc:creator>
  <cp:lastModifiedBy>Joanna Burban</cp:lastModifiedBy>
  <cp:lastPrinted>2025-12-09T11:10:17Z</cp:lastPrinted>
  <dcterms:created xsi:type="dcterms:W3CDTF">2024-09-09T11:25:31Z</dcterms:created>
  <dcterms:modified xsi:type="dcterms:W3CDTF">2026-04-24T09:55:24Z</dcterms:modified>
</cp:coreProperties>
</file>